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Statistics\Annual Dzongkhag Statistics 2021\2. Health\"/>
    </mc:Choice>
  </mc:AlternateContent>
  <bookViews>
    <workbookView xWindow="240" yWindow="80" windowWidth="20120" windowHeight="8000"/>
  </bookViews>
  <sheets>
    <sheet name="Tab - 2.3" sheetId="1" r:id="rId1"/>
  </sheets>
  <externalReferences>
    <externalReference r:id="rId2"/>
  </externalReferences>
  <definedNames>
    <definedName name="Index_Sheet_Kutools" localSheetId="0">#REF!</definedName>
    <definedName name="Index_Sheet_Kutools">#REF!</definedName>
    <definedName name="Section" localSheetId="0">'[1]Section 6.1'!#REF!</definedName>
    <definedName name="Section">'[1]Section 6.1'!#REF!</definedName>
  </definedNames>
  <calcPr calcId="152511"/>
</workbook>
</file>

<file path=xl/calcChain.xml><?xml version="1.0" encoding="utf-8"?>
<calcChain xmlns="http://schemas.openxmlformats.org/spreadsheetml/2006/main">
  <c r="F11" i="1" l="1"/>
  <c r="F10" i="1"/>
  <c r="D12" i="1" l="1"/>
  <c r="D11" i="1"/>
  <c r="D10" i="1"/>
  <c r="D9" i="1"/>
  <c r="D8" i="1"/>
  <c r="D7" i="1"/>
  <c r="D6" i="1"/>
</calcChain>
</file>

<file path=xl/sharedStrings.xml><?xml version="1.0" encoding="utf-8"?>
<sst xmlns="http://schemas.openxmlformats.org/spreadsheetml/2006/main" count="26" uniqueCount="16">
  <si>
    <t>Facilities</t>
  </si>
  <si>
    <t>Persons per doctor</t>
  </si>
  <si>
    <t>…</t>
  </si>
  <si>
    <t>Number of hospital beds available</t>
  </si>
  <si>
    <t>Nurses per (1,000) persons</t>
  </si>
  <si>
    <t>Ratio of beds per nurse</t>
  </si>
  <si>
    <t>Ratio of nurses per doctor</t>
  </si>
  <si>
    <t>Persons per hospital bed</t>
  </si>
  <si>
    <t>Doctors per (1,000) persons</t>
  </si>
  <si>
    <t>Hospital bed per (1,000) persons</t>
  </si>
  <si>
    <t>Proportion of population within 3 hrs reach to health facility (%)</t>
  </si>
  <si>
    <t>Population access to safe drinking water (%)</t>
  </si>
  <si>
    <t>Deliveries attended by trained personnel (%)</t>
  </si>
  <si>
    <t>Source: Dzongkhag Health Sector</t>
  </si>
  <si>
    <t>(Number)</t>
  </si>
  <si>
    <t>Table 2.3: Summary of Health Indicators, Dagana (2016-2020)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</si>
</sst>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(* #,##0.00_);_(* \(#,##0.00\);_(* &quot;-&quot;??_);_(@_)"/>
    <numFmt numFmtId="164" formatCode="_(* #,##0_);_(* \(#,##0\);_(* &quot;-&quot;??_);_(@_)"/>
    <numFmt numFmtId="165" formatCode="_(* #,##0.0_);_(* \(#,##0.0\);_(* &quot;-&quot;??_);_(@_)"/>
    <numFmt numFmtId="166" formatCode="#,##0.0_);\(#,##0.0\)"/>
    <numFmt numFmtId="167" formatCode="0.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2"/>
      <color theme="1"/>
      <name val="Cambria"/>
      <family val="2"/>
      <scheme val="major"/>
    </font>
    <font>
      <b/>
      <sz val="12"/>
      <name val="Calibri Light"/>
      <family val="2"/>
    </font>
    <font>
      <sz val="12"/>
      <color theme="1"/>
      <name val="Calibri Light"/>
      <family val="2"/>
    </font>
    <font>
      <sz val="11"/>
      <color theme="1"/>
      <name val="Calibri Light"/>
      <family val="2"/>
    </font>
    <font>
      <b/>
      <sz val="12"/>
      <color theme="1"/>
      <name val="Calibri Light"/>
      <family val="2"/>
    </font>
    <font>
      <sz val="12"/>
      <color indexed="8"/>
      <name val="Calibri Light"/>
      <family val="2"/>
    </font>
    <font>
      <sz val="11"/>
      <name val="Calibri Light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6">
    <xf numFmtId="0" fontId="0" fillId="0" borderId="0" xfId="0"/>
    <xf numFmtId="0" fontId="3" fillId="0" borderId="0" xfId="0" applyFont="1" applyAlignment="1">
      <alignment vertical="center"/>
    </xf>
    <xf numFmtId="0" fontId="3" fillId="0" borderId="0" xfId="0" applyFont="1"/>
    <xf numFmtId="0" fontId="4" fillId="0" borderId="0" xfId="0" applyFont="1" applyFill="1" applyBorder="1" applyAlignment="1">
      <alignment vertical="center"/>
    </xf>
    <xf numFmtId="0" fontId="5" fillId="0" borderId="0" xfId="0" applyFont="1" applyAlignment="1">
      <alignment vertical="center"/>
    </xf>
    <xf numFmtId="0" fontId="5" fillId="0" borderId="0" xfId="0" applyFont="1" applyFill="1" applyBorder="1" applyAlignment="1">
      <alignment vertical="center"/>
    </xf>
    <xf numFmtId="0" fontId="6" fillId="0" borderId="0" xfId="0" applyFont="1" applyFill="1" applyBorder="1" applyAlignment="1">
      <alignment horizontal="right" vertical="center"/>
    </xf>
    <xf numFmtId="0" fontId="7" fillId="0" borderId="1" xfId="0" applyFont="1" applyFill="1" applyBorder="1" applyAlignment="1">
      <alignment vertical="center"/>
    </xf>
    <xf numFmtId="0" fontId="5" fillId="0" borderId="1" xfId="0" applyFont="1" applyFill="1" applyBorder="1" applyAlignment="1">
      <alignment vertical="center"/>
    </xf>
    <xf numFmtId="164" fontId="8" fillId="0" borderId="1" xfId="1" applyNumberFormat="1" applyFont="1" applyFill="1" applyBorder="1" applyAlignment="1">
      <alignment horizontal="right" vertical="center"/>
    </xf>
    <xf numFmtId="165" fontId="8" fillId="0" borderId="1" xfId="1" applyNumberFormat="1" applyFont="1" applyFill="1" applyBorder="1" applyAlignment="1">
      <alignment horizontal="right" vertical="center"/>
    </xf>
    <xf numFmtId="0" fontId="5" fillId="0" borderId="1" xfId="0" applyFont="1" applyFill="1" applyBorder="1" applyAlignment="1">
      <alignment vertical="center" wrapText="1"/>
    </xf>
    <xf numFmtId="166" fontId="9" fillId="0" borderId="0" xfId="0" applyNumberFormat="1" applyFont="1" applyBorder="1" applyAlignment="1" applyProtection="1">
      <alignment horizontal="left" vertical="center"/>
    </xf>
    <xf numFmtId="0" fontId="5" fillId="0" borderId="1" xfId="0" applyFont="1" applyBorder="1" applyAlignment="1">
      <alignment vertical="center"/>
    </xf>
    <xf numFmtId="167" fontId="5" fillId="0" borderId="1" xfId="0" applyNumberFormat="1" applyFont="1" applyBorder="1" applyAlignment="1">
      <alignment vertical="center"/>
    </xf>
    <xf numFmtId="1" fontId="5" fillId="0" borderId="1" xfId="0" applyNumberFormat="1" applyFont="1" applyBorder="1" applyAlignment="1">
      <alignment vertical="center"/>
    </xf>
  </cellXfs>
  <cellStyles count="3">
    <cellStyle name="Comma 2" xfId="1"/>
    <cellStyle name="Comma 2 2" xfId="2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Desktop\ADS%20for%20web\Chhukha%20F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ction 1.1"/>
      <sheetName val="Section 1.2"/>
      <sheetName val="Section 10.1-10.10 BLSS &amp; Pover"/>
      <sheetName val="Section 11 Prices-Section 11.1"/>
      <sheetName val="Section 12.1"/>
      <sheetName val="Section 12.2"/>
      <sheetName val="Section 12.3"/>
      <sheetName val="Section 12.4"/>
      <sheetName val="Section 12.5"/>
      <sheetName val="Section 12.6"/>
      <sheetName val="Section 12.7"/>
      <sheetName val="Section 12.8"/>
      <sheetName val="Section 12.9"/>
      <sheetName val="Section 12.10"/>
      <sheetName val="Section 13.1"/>
      <sheetName val="Section 13.2"/>
      <sheetName val="Section 13.3"/>
      <sheetName val="Section 13.4"/>
      <sheetName val="Section 13.5"/>
      <sheetName val="Section 14.1 "/>
      <sheetName val="Section 14.2 -14.5 BLSS"/>
      <sheetName val="Section 15.1 "/>
      <sheetName val="Section 15.2-15.6 BLSS &amp; Povert"/>
      <sheetName val="Section 16.1"/>
      <sheetName val="Section 16.2"/>
      <sheetName val="Section 17.1"/>
      <sheetName val="Section 17.2"/>
      <sheetName val="Section 18.1"/>
      <sheetName val="Section 18.2"/>
      <sheetName val="Section 18.3"/>
      <sheetName val="Section 18.4"/>
      <sheetName val="Section 18.5-18.6 BLSS "/>
      <sheetName val="Section 19.1"/>
      <sheetName val="Section 19.2-19.4 BLSS"/>
      <sheetName val="Section 2.1"/>
      <sheetName val="Section 20.1"/>
      <sheetName val="Section 20.2"/>
      <sheetName val="Section 20.3"/>
      <sheetName val="Section 21.1"/>
      <sheetName val="Section 21.2"/>
      <sheetName val="Section 21.3-21.5 BLSS &amp; Pover"/>
      <sheetName val="Section 3.1"/>
      <sheetName val="Section 3.2"/>
      <sheetName val="Section 3.3"/>
      <sheetName val="Section 3.4"/>
      <sheetName val="Section 3.5"/>
      <sheetName val="Section 3.6"/>
      <sheetName val="Section 3.7"/>
      <sheetName val="Section 3.8"/>
      <sheetName val="Section 3.9"/>
      <sheetName val="Section 3.10"/>
      <sheetName val="Section 3.11"/>
      <sheetName val="Section 3.12"/>
      <sheetName val="Section 3.13-3.23 BLSS &amp; Povert"/>
      <sheetName val="Section 4 Education-Section 4.1"/>
      <sheetName val="Section 4 Education-Section 4.2"/>
      <sheetName val="Section 4 Education-Section 4.3"/>
      <sheetName val="Section 4.4-4.6 BLSS &amp; Poverty"/>
      <sheetName val="Section 5.1"/>
      <sheetName val="Section 5.2"/>
      <sheetName val="Section 5.3"/>
      <sheetName val="Section 6.1"/>
      <sheetName val="Section 6.2"/>
      <sheetName val="Section 6.3"/>
      <sheetName val="Section 6.4"/>
      <sheetName val="Section 6.5"/>
      <sheetName val="Section 6.6"/>
      <sheetName val="Section 6.7"/>
      <sheetName val="Section 6.8"/>
      <sheetName val="Section 6.9"/>
      <sheetName val="Section 6.10"/>
      <sheetName val="Section 6.11"/>
      <sheetName val="Section 6.12"/>
      <sheetName val="Section 6.13"/>
      <sheetName val="Section 6.14"/>
      <sheetName val="Section 6. 15"/>
      <sheetName val="Section 7 Elections-Section 7.1"/>
      <sheetName val="Section 7.2 "/>
      <sheetName val="Section 7.3 &amp; 7.4"/>
      <sheetName val="Section 7.5 &amp; 7.6"/>
      <sheetName val="Section 7 Elections-Table 7.7"/>
      <sheetName val="Section 8.1"/>
      <sheetName val="Section 8.2"/>
      <sheetName val="Section 8.3"/>
      <sheetName val="Section 8.4"/>
      <sheetName val="Section 8.5"/>
      <sheetName val="Section 8.6"/>
      <sheetName val="Section 9.1"/>
      <sheetName val="Section 9.2"/>
      <sheetName val="Section 9.3"/>
      <sheetName val="Section 9.4 BLSS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F109"/>
  <sheetViews>
    <sheetView tabSelected="1" zoomScaleNormal="100" workbookViewId="0">
      <selection activeCell="F14" sqref="F14"/>
    </sheetView>
  </sheetViews>
  <sheetFormatPr defaultRowHeight="15" x14ac:dyDescent="0.3"/>
  <cols>
    <col min="1" max="1" width="61.453125" style="2" customWidth="1"/>
    <col min="2" max="2" width="9.7265625" style="2" customWidth="1"/>
    <col min="3" max="3" width="8.7265625" style="2" customWidth="1"/>
    <col min="4" max="4" width="10" style="2" customWidth="1"/>
    <col min="5" max="254" width="9.1796875" style="2"/>
    <col min="255" max="255" width="63.26953125" style="2" customWidth="1"/>
    <col min="256" max="260" width="10" style="2" customWidth="1"/>
    <col min="261" max="510" width="9.1796875" style="2"/>
    <col min="511" max="511" width="63.26953125" style="2" customWidth="1"/>
    <col min="512" max="516" width="10" style="2" customWidth="1"/>
    <col min="517" max="766" width="9.1796875" style="2"/>
    <col min="767" max="767" width="63.26953125" style="2" customWidth="1"/>
    <col min="768" max="772" width="10" style="2" customWidth="1"/>
    <col min="773" max="1022" width="9.1796875" style="2"/>
    <col min="1023" max="1023" width="63.26953125" style="2" customWidth="1"/>
    <col min="1024" max="1028" width="10" style="2" customWidth="1"/>
    <col min="1029" max="1278" width="9.1796875" style="2"/>
    <col min="1279" max="1279" width="63.26953125" style="2" customWidth="1"/>
    <col min="1280" max="1284" width="10" style="2" customWidth="1"/>
    <col min="1285" max="1534" width="9.1796875" style="2"/>
    <col min="1535" max="1535" width="63.26953125" style="2" customWidth="1"/>
    <col min="1536" max="1540" width="10" style="2" customWidth="1"/>
    <col min="1541" max="1790" width="9.1796875" style="2"/>
    <col min="1791" max="1791" width="63.26953125" style="2" customWidth="1"/>
    <col min="1792" max="1796" width="10" style="2" customWidth="1"/>
    <col min="1797" max="2046" width="9.1796875" style="2"/>
    <col min="2047" max="2047" width="63.26953125" style="2" customWidth="1"/>
    <col min="2048" max="2052" width="10" style="2" customWidth="1"/>
    <col min="2053" max="2302" width="9.1796875" style="2"/>
    <col min="2303" max="2303" width="63.26953125" style="2" customWidth="1"/>
    <col min="2304" max="2308" width="10" style="2" customWidth="1"/>
    <col min="2309" max="2558" width="9.1796875" style="2"/>
    <col min="2559" max="2559" width="63.26953125" style="2" customWidth="1"/>
    <col min="2560" max="2564" width="10" style="2" customWidth="1"/>
    <col min="2565" max="2814" width="9.1796875" style="2"/>
    <col min="2815" max="2815" width="63.26953125" style="2" customWidth="1"/>
    <col min="2816" max="2820" width="10" style="2" customWidth="1"/>
    <col min="2821" max="3070" width="9.1796875" style="2"/>
    <col min="3071" max="3071" width="63.26953125" style="2" customWidth="1"/>
    <col min="3072" max="3076" width="10" style="2" customWidth="1"/>
    <col min="3077" max="3326" width="9.1796875" style="2"/>
    <col min="3327" max="3327" width="63.26953125" style="2" customWidth="1"/>
    <col min="3328" max="3332" width="10" style="2" customWidth="1"/>
    <col min="3333" max="3582" width="9.1796875" style="2"/>
    <col min="3583" max="3583" width="63.26953125" style="2" customWidth="1"/>
    <col min="3584" max="3588" width="10" style="2" customWidth="1"/>
    <col min="3589" max="3838" width="9.1796875" style="2"/>
    <col min="3839" max="3839" width="63.26953125" style="2" customWidth="1"/>
    <col min="3840" max="3844" width="10" style="2" customWidth="1"/>
    <col min="3845" max="4094" width="9.1796875" style="2"/>
    <col min="4095" max="4095" width="63.26953125" style="2" customWidth="1"/>
    <col min="4096" max="4100" width="10" style="2" customWidth="1"/>
    <col min="4101" max="4350" width="9.1796875" style="2"/>
    <col min="4351" max="4351" width="63.26953125" style="2" customWidth="1"/>
    <col min="4352" max="4356" width="10" style="2" customWidth="1"/>
    <col min="4357" max="4606" width="9.1796875" style="2"/>
    <col min="4607" max="4607" width="63.26953125" style="2" customWidth="1"/>
    <col min="4608" max="4612" width="10" style="2" customWidth="1"/>
    <col min="4613" max="4862" width="9.1796875" style="2"/>
    <col min="4863" max="4863" width="63.26953125" style="2" customWidth="1"/>
    <col min="4864" max="4868" width="10" style="2" customWidth="1"/>
    <col min="4869" max="5118" width="9.1796875" style="2"/>
    <col min="5119" max="5119" width="63.26953125" style="2" customWidth="1"/>
    <col min="5120" max="5124" width="10" style="2" customWidth="1"/>
    <col min="5125" max="5374" width="9.1796875" style="2"/>
    <col min="5375" max="5375" width="63.26953125" style="2" customWidth="1"/>
    <col min="5376" max="5380" width="10" style="2" customWidth="1"/>
    <col min="5381" max="5630" width="9.1796875" style="2"/>
    <col min="5631" max="5631" width="63.26953125" style="2" customWidth="1"/>
    <col min="5632" max="5636" width="10" style="2" customWidth="1"/>
    <col min="5637" max="5886" width="9.1796875" style="2"/>
    <col min="5887" max="5887" width="63.26953125" style="2" customWidth="1"/>
    <col min="5888" max="5892" width="10" style="2" customWidth="1"/>
    <col min="5893" max="6142" width="9.1796875" style="2"/>
    <col min="6143" max="6143" width="63.26953125" style="2" customWidth="1"/>
    <col min="6144" max="6148" width="10" style="2" customWidth="1"/>
    <col min="6149" max="6398" width="9.1796875" style="2"/>
    <col min="6399" max="6399" width="63.26953125" style="2" customWidth="1"/>
    <col min="6400" max="6404" width="10" style="2" customWidth="1"/>
    <col min="6405" max="6654" width="9.1796875" style="2"/>
    <col min="6655" max="6655" width="63.26953125" style="2" customWidth="1"/>
    <col min="6656" max="6660" width="10" style="2" customWidth="1"/>
    <col min="6661" max="6910" width="9.1796875" style="2"/>
    <col min="6911" max="6911" width="63.26953125" style="2" customWidth="1"/>
    <col min="6912" max="6916" width="10" style="2" customWidth="1"/>
    <col min="6917" max="7166" width="9.1796875" style="2"/>
    <col min="7167" max="7167" width="63.26953125" style="2" customWidth="1"/>
    <col min="7168" max="7172" width="10" style="2" customWidth="1"/>
    <col min="7173" max="7422" width="9.1796875" style="2"/>
    <col min="7423" max="7423" width="63.26953125" style="2" customWidth="1"/>
    <col min="7424" max="7428" width="10" style="2" customWidth="1"/>
    <col min="7429" max="7678" width="9.1796875" style="2"/>
    <col min="7679" max="7679" width="63.26953125" style="2" customWidth="1"/>
    <col min="7680" max="7684" width="10" style="2" customWidth="1"/>
    <col min="7685" max="7934" width="9.1796875" style="2"/>
    <col min="7935" max="7935" width="63.26953125" style="2" customWidth="1"/>
    <col min="7936" max="7940" width="10" style="2" customWidth="1"/>
    <col min="7941" max="8190" width="9.1796875" style="2"/>
    <col min="8191" max="8191" width="63.26953125" style="2" customWidth="1"/>
    <col min="8192" max="8196" width="10" style="2" customWidth="1"/>
    <col min="8197" max="8446" width="9.1796875" style="2"/>
    <col min="8447" max="8447" width="63.26953125" style="2" customWidth="1"/>
    <col min="8448" max="8452" width="10" style="2" customWidth="1"/>
    <col min="8453" max="8702" width="9.1796875" style="2"/>
    <col min="8703" max="8703" width="63.26953125" style="2" customWidth="1"/>
    <col min="8704" max="8708" width="10" style="2" customWidth="1"/>
    <col min="8709" max="8958" width="9.1796875" style="2"/>
    <col min="8959" max="8959" width="63.26953125" style="2" customWidth="1"/>
    <col min="8960" max="8964" width="10" style="2" customWidth="1"/>
    <col min="8965" max="9214" width="9.1796875" style="2"/>
    <col min="9215" max="9215" width="63.26953125" style="2" customWidth="1"/>
    <col min="9216" max="9220" width="10" style="2" customWidth="1"/>
    <col min="9221" max="9470" width="9.1796875" style="2"/>
    <col min="9471" max="9471" width="63.26953125" style="2" customWidth="1"/>
    <col min="9472" max="9476" width="10" style="2" customWidth="1"/>
    <col min="9477" max="9726" width="9.1796875" style="2"/>
    <col min="9727" max="9727" width="63.26953125" style="2" customWidth="1"/>
    <col min="9728" max="9732" width="10" style="2" customWidth="1"/>
    <col min="9733" max="9982" width="9.1796875" style="2"/>
    <col min="9983" max="9983" width="63.26953125" style="2" customWidth="1"/>
    <col min="9984" max="9988" width="10" style="2" customWidth="1"/>
    <col min="9989" max="10238" width="9.1796875" style="2"/>
    <col min="10239" max="10239" width="63.26953125" style="2" customWidth="1"/>
    <col min="10240" max="10244" width="10" style="2" customWidth="1"/>
    <col min="10245" max="10494" width="9.1796875" style="2"/>
    <col min="10495" max="10495" width="63.26953125" style="2" customWidth="1"/>
    <col min="10496" max="10500" width="10" style="2" customWidth="1"/>
    <col min="10501" max="10750" width="9.1796875" style="2"/>
    <col min="10751" max="10751" width="63.26953125" style="2" customWidth="1"/>
    <col min="10752" max="10756" width="10" style="2" customWidth="1"/>
    <col min="10757" max="11006" width="9.1796875" style="2"/>
    <col min="11007" max="11007" width="63.26953125" style="2" customWidth="1"/>
    <col min="11008" max="11012" width="10" style="2" customWidth="1"/>
    <col min="11013" max="11262" width="9.1796875" style="2"/>
    <col min="11263" max="11263" width="63.26953125" style="2" customWidth="1"/>
    <col min="11264" max="11268" width="10" style="2" customWidth="1"/>
    <col min="11269" max="11518" width="9.1796875" style="2"/>
    <col min="11519" max="11519" width="63.26953125" style="2" customWidth="1"/>
    <col min="11520" max="11524" width="10" style="2" customWidth="1"/>
    <col min="11525" max="11774" width="9.1796875" style="2"/>
    <col min="11775" max="11775" width="63.26953125" style="2" customWidth="1"/>
    <col min="11776" max="11780" width="10" style="2" customWidth="1"/>
    <col min="11781" max="12030" width="9.1796875" style="2"/>
    <col min="12031" max="12031" width="63.26953125" style="2" customWidth="1"/>
    <col min="12032" max="12036" width="10" style="2" customWidth="1"/>
    <col min="12037" max="12286" width="9.1796875" style="2"/>
    <col min="12287" max="12287" width="63.26953125" style="2" customWidth="1"/>
    <col min="12288" max="12292" width="10" style="2" customWidth="1"/>
    <col min="12293" max="12542" width="9.1796875" style="2"/>
    <col min="12543" max="12543" width="63.26953125" style="2" customWidth="1"/>
    <col min="12544" max="12548" width="10" style="2" customWidth="1"/>
    <col min="12549" max="12798" width="9.1796875" style="2"/>
    <col min="12799" max="12799" width="63.26953125" style="2" customWidth="1"/>
    <col min="12800" max="12804" width="10" style="2" customWidth="1"/>
    <col min="12805" max="13054" width="9.1796875" style="2"/>
    <col min="13055" max="13055" width="63.26953125" style="2" customWidth="1"/>
    <col min="13056" max="13060" width="10" style="2" customWidth="1"/>
    <col min="13061" max="13310" width="9.1796875" style="2"/>
    <col min="13311" max="13311" width="63.26953125" style="2" customWidth="1"/>
    <col min="13312" max="13316" width="10" style="2" customWidth="1"/>
    <col min="13317" max="13566" width="9.1796875" style="2"/>
    <col min="13567" max="13567" width="63.26953125" style="2" customWidth="1"/>
    <col min="13568" max="13572" width="10" style="2" customWidth="1"/>
    <col min="13573" max="13822" width="9.1796875" style="2"/>
    <col min="13823" max="13823" width="63.26953125" style="2" customWidth="1"/>
    <col min="13824" max="13828" width="10" style="2" customWidth="1"/>
    <col min="13829" max="14078" width="9.1796875" style="2"/>
    <col min="14079" max="14079" width="63.26953125" style="2" customWidth="1"/>
    <col min="14080" max="14084" width="10" style="2" customWidth="1"/>
    <col min="14085" max="14334" width="9.1796875" style="2"/>
    <col min="14335" max="14335" width="63.26953125" style="2" customWidth="1"/>
    <col min="14336" max="14340" width="10" style="2" customWidth="1"/>
    <col min="14341" max="14590" width="9.1796875" style="2"/>
    <col min="14591" max="14591" width="63.26953125" style="2" customWidth="1"/>
    <col min="14592" max="14596" width="10" style="2" customWidth="1"/>
    <col min="14597" max="14846" width="9.1796875" style="2"/>
    <col min="14847" max="14847" width="63.26953125" style="2" customWidth="1"/>
    <col min="14848" max="14852" width="10" style="2" customWidth="1"/>
    <col min="14853" max="15102" width="9.1796875" style="2"/>
    <col min="15103" max="15103" width="63.26953125" style="2" customWidth="1"/>
    <col min="15104" max="15108" width="10" style="2" customWidth="1"/>
    <col min="15109" max="15358" width="9.1796875" style="2"/>
    <col min="15359" max="15359" width="63.26953125" style="2" customWidth="1"/>
    <col min="15360" max="15364" width="10" style="2" customWidth="1"/>
    <col min="15365" max="15614" width="9.1796875" style="2"/>
    <col min="15615" max="15615" width="63.26953125" style="2" customWidth="1"/>
    <col min="15616" max="15620" width="10" style="2" customWidth="1"/>
    <col min="15621" max="15870" width="9.1796875" style="2"/>
    <col min="15871" max="15871" width="63.26953125" style="2" customWidth="1"/>
    <col min="15872" max="15876" width="10" style="2" customWidth="1"/>
    <col min="15877" max="16126" width="9.1796875" style="2"/>
    <col min="16127" max="16127" width="63.26953125" style="2" customWidth="1"/>
    <col min="16128" max="16132" width="10" style="2" customWidth="1"/>
    <col min="16133" max="16383" width="9.1796875" style="2"/>
    <col min="16384" max="16384" width="9.1796875" style="2" customWidth="1"/>
  </cols>
  <sheetData>
    <row r="1" spans="1:6" s="1" customFormat="1" ht="20.25" customHeight="1" x14ac:dyDescent="0.35">
      <c r="A1" s="3" t="s">
        <v>15</v>
      </c>
      <c r="B1" s="4"/>
      <c r="C1" s="4"/>
      <c r="D1" s="4"/>
      <c r="E1" s="4"/>
    </row>
    <row r="2" spans="1:6" s="1" customFormat="1" ht="20.25" customHeight="1" x14ac:dyDescent="0.35">
      <c r="A2" s="5"/>
      <c r="B2" s="4"/>
      <c r="C2" s="6"/>
      <c r="D2" s="6"/>
      <c r="E2" s="6"/>
      <c r="F2" s="6" t="s">
        <v>14</v>
      </c>
    </row>
    <row r="3" spans="1:6" s="1" customFormat="1" ht="20.25" customHeight="1" x14ac:dyDescent="0.35">
      <c r="A3" s="7" t="s">
        <v>0</v>
      </c>
      <c r="B3" s="7">
        <v>2016</v>
      </c>
      <c r="C3" s="7">
        <v>2017</v>
      </c>
      <c r="D3" s="7">
        <v>2018</v>
      </c>
      <c r="E3" s="7">
        <v>2019</v>
      </c>
      <c r="F3" s="7">
        <v>2020</v>
      </c>
    </row>
    <row r="4" spans="1:6" s="1" customFormat="1" ht="20.25" customHeight="1" x14ac:dyDescent="0.35">
      <c r="A4" s="8" t="s">
        <v>1</v>
      </c>
      <c r="B4" s="9">
        <v>4029.6</v>
      </c>
      <c r="C4" s="9" t="s">
        <v>2</v>
      </c>
      <c r="D4" s="9">
        <v>4729</v>
      </c>
      <c r="E4" s="9">
        <v>5941</v>
      </c>
      <c r="F4" s="13">
        <v>5087</v>
      </c>
    </row>
    <row r="5" spans="1:6" s="1" customFormat="1" ht="20.25" customHeight="1" x14ac:dyDescent="0.35">
      <c r="A5" s="8" t="s">
        <v>3</v>
      </c>
      <c r="B5" s="9">
        <v>40</v>
      </c>
      <c r="C5" s="9" t="s">
        <v>2</v>
      </c>
      <c r="D5" s="9">
        <v>40</v>
      </c>
      <c r="E5" s="9">
        <v>40</v>
      </c>
      <c r="F5" s="13">
        <v>40</v>
      </c>
    </row>
    <row r="6" spans="1:6" s="1" customFormat="1" ht="20.25" customHeight="1" x14ac:dyDescent="0.35">
      <c r="A6" s="8" t="s">
        <v>4</v>
      </c>
      <c r="B6" s="10">
        <v>1.4</v>
      </c>
      <c r="C6" s="9" t="s">
        <v>2</v>
      </c>
      <c r="D6" s="10">
        <f>27/23645*1000</f>
        <v>1.1418904631000213</v>
      </c>
      <c r="E6" s="10">
        <v>1.3</v>
      </c>
      <c r="F6" s="13">
        <v>1.2</v>
      </c>
    </row>
    <row r="7" spans="1:6" s="1" customFormat="1" ht="20.25" customHeight="1" x14ac:dyDescent="0.35">
      <c r="A7" s="8" t="s">
        <v>5</v>
      </c>
      <c r="B7" s="10">
        <v>1.7</v>
      </c>
      <c r="C7" s="9" t="s">
        <v>2</v>
      </c>
      <c r="D7" s="10">
        <f>40/27</f>
        <v>1.4814814814814814</v>
      </c>
      <c r="E7" s="10">
        <v>1.29</v>
      </c>
      <c r="F7" s="13">
        <v>1.3</v>
      </c>
    </row>
    <row r="8" spans="1:6" s="1" customFormat="1" ht="20.25" customHeight="1" x14ac:dyDescent="0.35">
      <c r="A8" s="8" t="s">
        <v>6</v>
      </c>
      <c r="B8" s="10">
        <v>5</v>
      </c>
      <c r="C8" s="9" t="s">
        <v>2</v>
      </c>
      <c r="D8" s="10">
        <f>27/5</f>
        <v>5.4</v>
      </c>
      <c r="E8" s="10">
        <v>7.75</v>
      </c>
      <c r="F8" s="13">
        <v>6.2</v>
      </c>
    </row>
    <row r="9" spans="1:6" s="1" customFormat="1" ht="20.25" customHeight="1" x14ac:dyDescent="0.35">
      <c r="A9" s="8" t="s">
        <v>7</v>
      </c>
      <c r="B9" s="9">
        <v>503.7</v>
      </c>
      <c r="C9" s="9" t="s">
        <v>2</v>
      </c>
      <c r="D9" s="9">
        <f>23645/40</f>
        <v>591.125</v>
      </c>
      <c r="E9" s="9">
        <v>594.1</v>
      </c>
      <c r="F9" s="15">
        <v>635.9</v>
      </c>
    </row>
    <row r="10" spans="1:6" s="1" customFormat="1" ht="20.25" customHeight="1" x14ac:dyDescent="0.35">
      <c r="A10" s="8" t="s">
        <v>8</v>
      </c>
      <c r="B10" s="10">
        <v>0.28999999999999998</v>
      </c>
      <c r="C10" s="9" t="s">
        <v>2</v>
      </c>
      <c r="D10" s="10">
        <f>5/23645*1000</f>
        <v>0.21146119687037429</v>
      </c>
      <c r="E10" s="10">
        <v>0.16</v>
      </c>
      <c r="F10" s="14">
        <f>5/25435*1000</f>
        <v>0.19657951641438964</v>
      </c>
    </row>
    <row r="11" spans="1:6" s="1" customFormat="1" ht="22" customHeight="1" x14ac:dyDescent="0.35">
      <c r="A11" s="8" t="s">
        <v>9</v>
      </c>
      <c r="B11" s="10">
        <v>1.9</v>
      </c>
      <c r="C11" s="9" t="s">
        <v>2</v>
      </c>
      <c r="D11" s="10">
        <f>40/23645*1000</f>
        <v>1.6916895749629943</v>
      </c>
      <c r="E11" s="10">
        <v>1.68</v>
      </c>
      <c r="F11" s="14">
        <f>40/25435*1000</f>
        <v>1.5726361313151171</v>
      </c>
    </row>
    <row r="12" spans="1:6" s="1" customFormat="1" ht="17.25" customHeight="1" x14ac:dyDescent="0.35">
      <c r="A12" s="11" t="s">
        <v>10</v>
      </c>
      <c r="B12" s="10">
        <v>79.19</v>
      </c>
      <c r="C12" s="9" t="s">
        <v>2</v>
      </c>
      <c r="D12" s="10">
        <f>9014*100/23645</f>
        <v>38.122224571791079</v>
      </c>
      <c r="E12" s="10">
        <v>47.81</v>
      </c>
      <c r="F12" s="13">
        <v>49.3</v>
      </c>
    </row>
    <row r="13" spans="1:6" s="1" customFormat="1" ht="20.25" customHeight="1" x14ac:dyDescent="0.35">
      <c r="A13" s="8" t="s">
        <v>11</v>
      </c>
      <c r="B13" s="10">
        <v>97</v>
      </c>
      <c r="C13" s="9" t="s">
        <v>2</v>
      </c>
      <c r="D13" s="10">
        <v>98.5</v>
      </c>
      <c r="E13" s="10">
        <v>97.7</v>
      </c>
      <c r="F13" s="13">
        <v>98.5</v>
      </c>
    </row>
    <row r="14" spans="1:6" s="1" customFormat="1" ht="20.25" customHeight="1" x14ac:dyDescent="0.35">
      <c r="A14" s="8" t="s">
        <v>12</v>
      </c>
      <c r="B14" s="10">
        <v>129</v>
      </c>
      <c r="C14" s="10" t="s">
        <v>2</v>
      </c>
      <c r="D14" s="9">
        <v>82</v>
      </c>
      <c r="E14" s="9">
        <v>98.2</v>
      </c>
      <c r="F14" s="13">
        <v>98</v>
      </c>
    </row>
    <row r="15" spans="1:6" s="1" customFormat="1" ht="15.5" x14ac:dyDescent="0.35">
      <c r="A15" s="12" t="s">
        <v>13</v>
      </c>
      <c r="B15" s="4"/>
      <c r="C15" s="4"/>
      <c r="D15" s="4"/>
      <c r="E15" s="4"/>
    </row>
    <row r="109" spans="4:4" x14ac:dyDescent="0.3">
      <c r="D109" s="2">
        <v>1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 - 2.3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user</cp:lastModifiedBy>
  <dcterms:created xsi:type="dcterms:W3CDTF">2016-12-23T15:12:07Z</dcterms:created>
  <dcterms:modified xsi:type="dcterms:W3CDTF">2021-09-08T09:06:01Z</dcterms:modified>
</cp:coreProperties>
</file>